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 activeTab="1"/>
  </bookViews>
  <sheets>
    <sheet name="Дата оценки, период" sheetId="6" r:id="rId1"/>
    <sheet name="СВОД" sheetId="7" r:id="rId2"/>
    <sheet name="Здания (ТП_ЗРУ_т.д)" sheetId="2" r:id="rId3"/>
    <sheet name="КЛ_ВЛ" sheetId="3" r:id="rId4"/>
    <sheet name="Оборудование" sheetId="1" r:id="rId5"/>
  </sheets>
  <definedNames>
    <definedName name="_xlnm._FilterDatabase" localSheetId="3" hidden="1">КЛ_ВЛ!$A$4:$V$22</definedName>
    <definedName name="_xlnm.Print_Area" localSheetId="2">'Здания (ТП_ЗРУ_т.д)'!$A$1:$O$12</definedName>
    <definedName name="_xlnm.Print_Area" localSheetId="3">КЛ_ВЛ!$A$1:$V$23</definedName>
    <definedName name="_xlnm.Print_Area" localSheetId="4">Оборудование!$A$1:$P$7</definedName>
  </definedNames>
  <calcPr calcId="162913"/>
</workbook>
</file>

<file path=xl/calcChain.xml><?xml version="1.0" encoding="utf-8"?>
<calcChain xmlns="http://schemas.openxmlformats.org/spreadsheetml/2006/main">
  <c r="O5" i="1" l="1"/>
  <c r="U23" i="3" l="1"/>
  <c r="U6" i="3"/>
  <c r="U7" i="3"/>
  <c r="U8" i="3"/>
  <c r="U5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9" i="3"/>
</calcChain>
</file>

<file path=xl/sharedStrings.xml><?xml version="1.0" encoding="utf-8"?>
<sst xmlns="http://schemas.openxmlformats.org/spreadsheetml/2006/main" count="388" uniqueCount="117">
  <si>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</si>
  <si>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</si>
  <si>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</si>
  <si>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</si>
  <si>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</si>
  <si>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</si>
  <si>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</si>
  <si>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</si>
  <si>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</si>
  <si>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</si>
  <si>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</si>
  <si>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</si>
  <si>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</si>
  <si>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</si>
  <si>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</si>
  <si>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</si>
  <si>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</si>
  <si>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</si>
  <si>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</si>
  <si>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</si>
  <si>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</si>
  <si>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</si>
  <si>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</si>
  <si>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</si>
  <si>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</si>
  <si>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</si>
  <si>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</si>
  <si>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</si>
  <si>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</si>
  <si>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</si>
  <si>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</si>
  <si>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</si>
  <si>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</si>
  <si>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</si>
  <si>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Балансовая стоимость, руб.</t>
  </si>
  <si>
    <t>Количество, у.е.</t>
  </si>
  <si>
    <t>ДГИ</t>
  </si>
  <si>
    <t>МКС</t>
  </si>
  <si>
    <t>данные отсутствуют</t>
  </si>
  <si>
    <t>ДГИ города Москвы</t>
  </si>
  <si>
    <t>Российская Федерация, город Москва, вн.тер.г. муниципальный округ Отрадное, Алтуфьевское шоссе, д.27А, стр. 14</t>
  </si>
  <si>
    <t>Российская Федерация, город Москва, вн.тер.г. муниципальный округ Савеловский, Петровско-Разумовский пр-д, д. 21, стр. 1Б/Н</t>
  </si>
  <si>
    <t>Российская Федерация, город Москва, вн.тер.г. муниципальный округ Тропарево-Никулино, улица Мичуринский проспект.Олимпийская деревня, дом 3</t>
  </si>
  <si>
    <t>г. Москва, Текстильщики, ул. Грайвороновская, д. 6, строен. 6, пом. II</t>
  </si>
  <si>
    <t>Российская Федерация, город Москва, вн.тер.г. муниципальный округ Пресненский, улица Тестовская, Дом 10, Помещение 3/1</t>
  </si>
  <si>
    <t>г. Москва, улица Профсоюзная, дом 80, строение 3</t>
  </si>
  <si>
    <t>Линия электропередачи местная кабельная - КЛ-10 кВ  ТП 18603 А- ТП 23281 А</t>
  </si>
  <si>
    <t xml:space="preserve">Линия электропередачи местная кабельная - КЛ-10 кВ  ТП 18603 Б- ТП 23281 Б </t>
  </si>
  <si>
    <t xml:space="preserve">Линия электропередачи местная кабельная - КЛ-10 кВ  ТП 18605 А- ТП 23281 А </t>
  </si>
  <si>
    <t>Линия электропередачи местная кабельная - КЛ-10 кВ  ТП 18605 Б- ТП 23281 Б</t>
  </si>
  <si>
    <t>Линия электропередачи местная кабельная - КЛ 0,4 кВ ТП 22419 А - вв 150590</t>
  </si>
  <si>
    <t>Линия электропередачи местная кабельная - КЛ 0,4 кВ ТП 22419 Б - вв 150590</t>
  </si>
  <si>
    <t>Линия электропередачи местная кабельная - КЛ 0,4 кВ  ТП 15733 А - вв 150591</t>
  </si>
  <si>
    <t>Линия электропередачи местная кабельная - КЛ 0,4 кВ  ТП 15733 Б - вв 150591</t>
  </si>
  <si>
    <t>г Москва. ЮАО . Кавказский бульвар, в районе вл. 52 Б в составе объекта "Строительство уличнодорожной сети с искусственными сооружениями и переустройством инженерных коммуникаций на участке от ул Маршала Шестопалова до Павелецкого направления Московской железной дороги 2 этап Строительство участка улично- дорожной сети от Павелецкого направления МЖД до Котляковском улицы. 2.3 этап. Участок от Котляковской улицы до ПК 214. Этап 2.3.2.2"</t>
  </si>
  <si>
    <t>г. Москва, Курьяновская наб., д. 10, с.2 в составе объекта "Строительство мостового перехода через р Москву и многоуровневой транспортной развязки на Каширское шоссе на участке от Каспийской улицы до ул Шоссейная с необходимой для их функционирования улично-дорожной сетью, Этап №2 ‘Этап 2.2"</t>
  </si>
  <si>
    <t>Машина энергосиловая-Блочная комплектная трансформаторная подстанция (2 БКТП-630/10/0,4 кВ) ТП 23281</t>
  </si>
  <si>
    <t>Машина энергосиловая - трансформатор силовой 10кВ - ТМГ 400 10/0,4  в ТП 23281</t>
  </si>
  <si>
    <t>трансформатор</t>
  </si>
  <si>
    <t>ТМГ</t>
  </si>
  <si>
    <t>БКТП</t>
  </si>
  <si>
    <t>ТМГ 400 10/0,4  в ТП 23281 зав. №1464408</t>
  </si>
  <si>
    <t xml:space="preserve">ТМГ 400 10/0,4  в ТП 23281  зав. №1464396; </t>
  </si>
  <si>
    <t>2</t>
  </si>
  <si>
    <t>3</t>
  </si>
  <si>
    <t>КТП</t>
  </si>
  <si>
    <t>установлено</t>
  </si>
  <si>
    <t>г. Москва. Загорьевский проезд, д.5, к. 3 (г. Москва. Загорьевский проезд, д.5, к. 3, стр.1)</t>
  </si>
  <si>
    <t>г Москва. ЮАО, Каширское шоссе. 24 с 24 в составе объекта "Строитсльство улично-дорожной сети с искусственными сооружениями и переустройством инженерных коммуникаций на участке от ул Маршала Шестопалова до Павелецкого направления Московской железной дороги 3 этап: Реконструкция и строительство участков УДС по ул. Севанская, ул Бехтерева, ул Деловая.ул. 1-я Котляковская, ул. Колобашклна, ул. Котляковская, проектиру емый проезд № 2, проектируемый проезд № 4278. дублера Варшавского шоссе от Котляковской ул. до 1-го Котляковского пер 3 1 этап Реконструкция и строительство УДС ул Деловая, проектируемый проезд № 2. проектируемый проезд X" 4278. дублер Варшавского шоссе от Котляковской ул. до 1-го Котляковского пер Этап 3.1.1"</t>
  </si>
  <si>
    <t>г Москва. ЮАО, Каширское шоссе. 24 с 24 в составе объекта "Строитсльство улично-дорожной сети с искусственными сооружениями и переустройством инженерных коммуникаций на участке от ул Маршала Шестопалова до Павелецкого направления Московской железной дороги 3 этап: Реконструкция и строительство участков УДС по ул. Севанская, ул Бехтерева, ул Деловая.ул. 1-я Котляковская, ул.Колобашклна, ул. Котляковская, проектиру емый проезд № 2, проектируемый проезд № 4278. дублера Варшавского шоссе от Котляковской ул. до 1-го Котляковского пер 3 1 этап Реконструкция и строительство УДС ул Деловая, проектируемый проезд № 2. проектируемый проезд X" 4278. дублер Варшавского шоссе от Котляковской ул. до 1-го Котляковского пер Этап 3.1.1"</t>
  </si>
  <si>
    <t>г Москва, ЮАО, ул Бехтерева, д. 13 к. 1 в составе объекта "Строительство улично-дорожной сети с искусственными сооружениями и переустройством инженерных коммуникаций на участке от ул. Маршала Шестопалова до Павелецкого направления Московской железной дороги 2 этап Строительство участка улично-дорожной сети от Павелецкого направления МЖД до Котляковской улицы. 2.3 этап: У часток от Котляковской улицы до ПК 214 Этап 23.2.2"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</si>
  <si>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</si>
  <si>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</si>
  <si>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</si>
  <si>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</si>
  <si>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</si>
  <si>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</si>
  <si>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</si>
  <si>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</si>
  <si>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</si>
  <si>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</si>
  <si>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</si>
  <si>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</si>
  <si>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ДГИ г. Москвы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</si>
  <si>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88-ДБП/26-Э от 10.04.2026</t>
  </si>
  <si>
    <t>10.04.2026-31.12.2028</t>
  </si>
  <si>
    <t>Часть здания РТП № 15192 с кадастровым номером  77:02:0007003:1058 (этаж 1,пом I, ком. 1,2),  площадью 78.1  кв.м (общая площадь здания РТП № 15192 - 147 кв.м)
Назначение здания: Нежилое, Количество этажей здания: 1, Материал наружных стен здания: Железобетонные</t>
  </si>
  <si>
    <t xml:space="preserve">Часть здания РТП № 15192 с кадастровым номером  77:02:0007003:1058 (этаж 1,пом I, ком. 1,2), площадью 78.1  кв.м                                </t>
  </si>
  <si>
    <t xml:space="preserve">Часть здания РТП № 12286 с кадастровым номером  77:09:0004014:9777 (этаж I, пом 1Н. коми, 1 (30.5 кв.м); пом. 2Н, коми 1 (30.7 кв.м)), площадью 61.2  кв.м                                </t>
  </si>
  <si>
    <t>Часть здания РТП № 12286 с кадастровым номером   77:09:0004014:9777 (этаж I, пом 1Н. коми, 1 (30.5 кв.м); пом. 2Н, коми 1 (30.7 кв.м)), площадью 61.2  кв.м (общая площадь здания РТП № 12286 - 85.6 кв.м)
Назначение здания: Нежилое, Количество этажей здания: 1, Материал наружных стен здания: Железобетонные</t>
  </si>
  <si>
    <t xml:space="preserve">Часть помещений РТП № 16865 с кадастровым номером  77:07:0014005:11125 (этаж 1,помещение IV,ком.1), площадью 107.3  кв.м                                </t>
  </si>
  <si>
    <t xml:space="preserve">Часть здания ТП № 22324 с кадастровым номером  77:04:0002005:1168 (помещение II с кадастровым номером 77:04:0002005:9090), площадью 37.9  кв.м    </t>
  </si>
  <si>
    <t>Часть здания ТП № 22324 с кадастровым номером  77:04:0002005:1168 (помещение II  с кадастровым номером 77:04:0002005:9090), площадью 37.9  кв.м (общая площадь здания ТП № 22324 - 54.5 кв.м)
Назначение здания: Нежилое, Количество этажей здания: 1, Материал наружных стен здания: Железобетонные</t>
  </si>
  <si>
    <t>Часть помещений РТП № 16865 с кадастровым номером  77:07:0014005:11125 (этаж 1,помещение IV,ком.1), площадью 107.3  кв.м (общая площадь помещений РТП № 16865 - 242,1 кв.м)</t>
  </si>
  <si>
    <t xml:space="preserve">Помещения СП 71010: часть помещения  с кадастровым номером  77:01:0004042:6254 (этаж 1, пом. X, ком. 4, 5), занимаемая СП 71010, площадью 42,4  кв.м                        </t>
  </si>
  <si>
    <t>Часть помещения  с кадастровым номером  77:01:0004042:6254 (этаж 1, пом. X, ком. 4, 5), площадью 42,4  кв.м
(общая площадь помещений  с кадастровым номером  77:01:0004042:6254 - 84,8 кв.м)</t>
  </si>
  <si>
    <t>Часть помещения  с кадастровым номером  77:01:0004042:6254 (этаж 1, пом. X, ком. 6, 7), площадью 42,4  кв.м 
(общая площадь помещений с кадастровым номером  77:01:0004042:6254 - 84,8 кв.м)</t>
  </si>
  <si>
    <t xml:space="preserve">Помещения РП 70001: часть помещения  с кадастровым номером  77:01:0004042:6254 (этаж 1, пом. X, ком. 6, 7), занимаемая РП 70001, площадью 42,4  кв.м                        </t>
  </si>
  <si>
    <t>Часть здания РТП № 11047 с кадастровым номером 77:06:0003016:3614 (этаж 1, пом. 2Н, комн.1 (15.9 кв.м); 
пом. ЗН , комн. 1 (5.3 кв.м ); пом. 4Н , комн. 1 (5.3 кв .м ); пом. 5Н , комн. 1 (44.8 кв.м), комн. 2 (17.6 кв.м ) ), площадью 88.9 кв.м</t>
  </si>
  <si>
    <t>Часть здания РТП № 11047 с кадастровым номером  77:06:0003016:3614 (этаж 1, пом. 2Н, комн.1 (15.9 кв.м); 
пом. ЗН , комн. 1 (5.3 кв.м ); пом. 4Н , комн. 1 (5.3 кв .м ); пом. 5Н , комн. 1 (44.8 кв.м ), комн. 2 (17.6 кв.м)), площадью 88.9 кв.м (общая площадь здания РТП № 11047 - 158,9 кв.м)
Назначение здания: Нежилое, Количество этажей здания: 1, Материал наружных стен здания: Железобетонные</t>
  </si>
  <si>
    <t>(2 БКТП-630/10/0,4 кВ) ТП 23281 в т.ч. Блок бетонный (БТП-2) шт 1 к-т площадь 23 кв.м.
РУ 10 кВ  RM-6 IIDI  2 шт., РУ 0.4 кВ ШНН-МИ-01  2 ШТ, АВР 0.4 кВ,   ЯСН -2 шт.</t>
  </si>
  <si>
    <t xml:space="preserve">КЛ </t>
  </si>
  <si>
    <t xml:space="preserve"> АСБ-10  3х120</t>
  </si>
  <si>
    <t>АСБ-1  4х120</t>
  </si>
  <si>
    <t>АПвБШп(г)-1 4x16</t>
  </si>
  <si>
    <t>АПвБШп(г) 4x70</t>
  </si>
  <si>
    <t>АПвБШп(г) 4x240</t>
  </si>
  <si>
    <t>Линия электропередачи местная кабельная - КЛ 0,4  ТП 23281 А-  вв 150624 (1)</t>
  </si>
  <si>
    <t>Линия электропередачи местная кабельная - КЛ 0,4  ТП 23281 А-  вв 150624 (2)</t>
  </si>
  <si>
    <t>Линия электропередачи местная кабельная - КЛ 0,4  ТП 23281 Б-  вв 150624 (1)</t>
  </si>
  <si>
    <t>Линия электропередачи местная кабельная - КЛ 0,4  ТП 23281 Б-  вв 150624 (2)</t>
  </si>
  <si>
    <t>Линия электропередачи местная кабельная - КЛ-0,4кВ ТП 17781 А - вв 148810 (электроснабжение очистного сооружения поверхностного стока)</t>
  </si>
  <si>
    <t>Линия электропередачи местная кабельная - КЛ-0,4кВ ТП 17781 Б - вв 148810 (электроснабжение очистного сооружения поверхностного стока)</t>
  </si>
  <si>
    <t>Линия электропередачи местная кабельная - КЛ 0,4 кВ ТП 21845 А - вв 150589</t>
  </si>
  <si>
    <t>Линия электропередачи местная кабельная - КЛ 0,4 
ТП 21845 А - вв 150588</t>
  </si>
  <si>
    <t>Линия электропередачи местная кабельная - КЛ 0,4 
ТП 21845 Б - вв 150588</t>
  </si>
  <si>
    <t>Линия электропередачи местная кабельная - КЛ 0,4 
ТП 21845 Б - вв 150589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</si>
</sst>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b/>
      <sz val="8"/>
      <color theme="1"/>
      <name val="Times New Roman"/>
      <family val="1"/>
      <charset val="204"/>
    </font>
    <font>
      <sz val="8"/>
      <color indexed="2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8">
    <xf numFmtId="0" fontId="0" fillId="0" borderId="0"/>
    <xf numFmtId="0" fontId="4" fillId="0" borderId="0"/>
    <xf numFmtId="0" fontId="9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0" fontId="10" fillId="0" borderId="0"/>
    <xf numFmtId="0" fontId="4" fillId="0" borderId="0"/>
    <xf numFmtId="165" fontId="10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2" borderId="0" xfId="0" applyFont="1" applyFill="1" applyBorder="1" applyAlignment="1">
      <alignment vertical="center"/>
    </xf>
    <xf numFmtId="0" fontId="13" fillId="0" borderId="0" xfId="17" applyFont="1"/>
    <xf numFmtId="0" fontId="1" fillId="0" borderId="0" xfId="17"/>
    <xf numFmtId="0" fontId="14" fillId="0" borderId="4" xfId="17" applyFont="1" applyBorder="1" applyAlignment="1">
      <alignment horizontal="center" vertical="center" wrapText="1"/>
    </xf>
    <xf numFmtId="0" fontId="13" fillId="0" borderId="5" xfId="17" applyFont="1" applyBorder="1" applyAlignment="1">
      <alignment wrapText="1"/>
    </xf>
    <xf numFmtId="14" fontId="13" fillId="0" borderId="5" xfId="17" applyNumberFormat="1" applyFont="1" applyBorder="1" applyAlignment="1">
      <alignment horizontal="center" vertical="center"/>
    </xf>
    <xf numFmtId="0" fontId="13" fillId="0" borderId="1" xfId="17" applyFont="1" applyBorder="1" applyAlignment="1">
      <alignment horizontal="center" wrapText="1"/>
    </xf>
    <xf numFmtId="14" fontId="13" fillId="0" borderId="1" xfId="17" applyNumberFormat="1" applyFont="1" applyBorder="1" applyAlignment="1">
      <alignment horizontal="center" vertical="center" wrapText="1"/>
    </xf>
    <xf numFmtId="2" fontId="15" fillId="0" borderId="1" xfId="17" applyNumberFormat="1" applyFont="1" applyBorder="1" applyAlignment="1">
      <alignment horizontal="center" vertical="center"/>
    </xf>
    <xf numFmtId="0" fontId="16" fillId="0" borderId="0" xfId="17" applyFont="1"/>
    <xf numFmtId="0" fontId="17" fillId="0" borderId="1" xfId="17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0" xfId="17" applyFill="1" applyAlignment="1">
      <alignment vertical="center"/>
    </xf>
    <xf numFmtId="0" fontId="1" fillId="0" borderId="0" xfId="17" applyFill="1"/>
    <xf numFmtId="0" fontId="12" fillId="0" borderId="0" xfId="17" applyFont="1" applyFill="1" applyAlignment="1">
      <alignment vertical="center"/>
    </xf>
  </cellXfs>
  <cellStyles count="18">
    <cellStyle name="Normal_My_model_VT_111202" xfId="2"/>
    <cellStyle name="Денежный 2" xfId="8"/>
    <cellStyle name="Обычный" xfId="0" builtinId="0"/>
    <cellStyle name="Обычный 2" xfId="3"/>
    <cellStyle name="Обычный 2 2" xfId="9"/>
    <cellStyle name="Обычный 2 3" xfId="10"/>
    <cellStyle name="Обычный 2 4" xfId="17"/>
    <cellStyle name="Обычный 3" xfId="4"/>
    <cellStyle name="Обычный 3 2" xfId="7"/>
    <cellStyle name="Обычный 4" xfId="5"/>
    <cellStyle name="Обычный 5" xfId="13"/>
    <cellStyle name="Обычный 5 2" xfId="16"/>
    <cellStyle name="Обычный 6" xfId="6"/>
    <cellStyle name="Обычный 6 2" xfId="15"/>
    <cellStyle name="Обычный 7" xfId="14"/>
    <cellStyle name="Обычный_Лист1" xfId="1"/>
    <cellStyle name="Стиль 1" xfId="11"/>
    <cellStyle name="Финансовый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8"/>
  <sheetViews>
    <sheetView workbookViewId="0">
      <selection activeCell="D14" sqref="D14"/>
    </sheetView>
  </sheetViews>
  <sheetFormatPr defaultRowHeight="15" x14ac:dyDescent="0.25"/>
  <cols>
    <col min="1" max="1" width="9.140625" style="30"/>
    <col min="2" max="2" width="73.7109375" style="30" customWidth="1"/>
    <col min="3" max="6" width="23.140625" style="30" customWidth="1"/>
    <col min="7" max="16384" width="9.140625" style="30"/>
  </cols>
  <sheetData>
    <row r="1" spans="2:5" x14ac:dyDescent="0.25">
      <c r="B1" s="29"/>
      <c r="C1" s="29"/>
      <c r="D1" s="29"/>
      <c r="E1" s="29"/>
    </row>
    <row r="2" spans="2:5" ht="45" customHeight="1" x14ac:dyDescent="0.25">
      <c r="B2" s="31" t="s">
        <v>71</v>
      </c>
      <c r="C2" s="31" t="s">
        <v>72</v>
      </c>
      <c r="D2" s="31" t="s">
        <v>73</v>
      </c>
      <c r="E2" s="31" t="s">
        <v>74</v>
      </c>
    </row>
    <row r="3" spans="2:5" ht="33" x14ac:dyDescent="0.25">
      <c r="B3" s="32" t="s">
        <v>84</v>
      </c>
      <c r="C3" s="33">
        <v>46122</v>
      </c>
      <c r="D3" s="33">
        <v>46122</v>
      </c>
      <c r="E3" s="33" t="s">
        <v>85</v>
      </c>
    </row>
    <row r="4" spans="2:5" x14ac:dyDescent="0.25">
      <c r="B4" s="29"/>
      <c r="C4" s="29"/>
      <c r="D4" s="29"/>
      <c r="E4" s="29"/>
    </row>
    <row r="5" spans="2:5" x14ac:dyDescent="0.25">
      <c r="B5" s="34"/>
      <c r="C5" s="35" t="s">
        <v>75</v>
      </c>
      <c r="D5" s="29"/>
      <c r="E5" s="29"/>
    </row>
    <row r="6" spans="2:5" x14ac:dyDescent="0.25">
      <c r="B6" s="35" t="s">
        <v>76</v>
      </c>
      <c r="C6" s="36">
        <v>36.220233</v>
      </c>
      <c r="D6" s="29"/>
      <c r="E6" s="29"/>
    </row>
    <row r="7" spans="2:5" x14ac:dyDescent="0.25">
      <c r="B7" s="29"/>
      <c r="C7" s="37"/>
      <c r="D7" s="29"/>
      <c r="E7" s="29"/>
    </row>
    <row r="8" spans="2:5" x14ac:dyDescent="0.25">
      <c r="B8" s="29"/>
      <c r="C8" s="37"/>
      <c r="D8" s="29"/>
      <c r="E8" s="29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27" workbookViewId="0">
      <selection activeCell="C28" sqref="C28"/>
    </sheetView>
  </sheetViews>
  <sheetFormatPr defaultRowHeight="15" x14ac:dyDescent="0.25"/>
  <cols>
    <col min="1" max="1" width="13.5703125" style="41" customWidth="1"/>
    <col min="2" max="2" width="9.140625" style="42"/>
    <col min="3" max="3" width="44.7109375" style="41" customWidth="1"/>
    <col min="4" max="4" width="15.7109375" style="41" customWidth="1"/>
    <col min="5" max="5" width="54.42578125" style="41" customWidth="1"/>
    <col min="6" max="6" width="52.42578125" style="41" customWidth="1"/>
    <col min="7" max="7" width="34" style="41" customWidth="1"/>
    <col min="8" max="8" width="24" style="42" customWidth="1"/>
    <col min="9" max="16384" width="9.140625" style="42"/>
  </cols>
  <sheetData>
    <row r="1" spans="1:7" ht="27" customHeight="1" x14ac:dyDescent="0.25">
      <c r="C1" s="43" t="s">
        <v>77</v>
      </c>
      <c r="D1" s="43"/>
      <c r="E1" s="43"/>
    </row>
    <row r="2" spans="1:7" ht="46.5" customHeight="1" x14ac:dyDescent="0.25">
      <c r="A2" s="38" t="s">
        <v>78</v>
      </c>
      <c r="B2" s="38" t="s">
        <v>79</v>
      </c>
      <c r="C2" s="38" t="s">
        <v>80</v>
      </c>
      <c r="D2" s="38" t="s">
        <v>27</v>
      </c>
      <c r="E2" s="38" t="s">
        <v>81</v>
      </c>
      <c r="F2" s="38" t="s">
        <v>82</v>
      </c>
      <c r="G2" s="38" t="s">
        <v>8</v>
      </c>
    </row>
    <row r="3" spans="1:7" ht="45" x14ac:dyDescent="0.25">
      <c r="A3" s="38">
        <v>1</v>
      </c>
      <c r="B3" s="38" t="s">
        <v>37</v>
      </c>
      <c r="C3" s="38" t="s">
        <v>87</v>
      </c>
      <c r="D3" s="38">
        <v>1</v>
      </c>
      <c r="E3" s="38" t="s">
        <v>87</v>
      </c>
      <c r="F3" s="38" t="s">
        <v>40</v>
      </c>
      <c r="G3" s="38" t="s">
        <v>83</v>
      </c>
    </row>
    <row r="4" spans="1:7" ht="60" x14ac:dyDescent="0.25">
      <c r="A4" s="38">
        <v>2</v>
      </c>
      <c r="B4" s="38" t="s">
        <v>37</v>
      </c>
      <c r="C4" s="38" t="s">
        <v>88</v>
      </c>
      <c r="D4" s="38">
        <v>2</v>
      </c>
      <c r="E4" s="38" t="s">
        <v>88</v>
      </c>
      <c r="F4" s="38" t="s">
        <v>41</v>
      </c>
      <c r="G4" s="38" t="s">
        <v>83</v>
      </c>
    </row>
    <row r="5" spans="1:7" ht="60" x14ac:dyDescent="0.25">
      <c r="A5" s="38">
        <v>3</v>
      </c>
      <c r="B5" s="38" t="s">
        <v>37</v>
      </c>
      <c r="C5" s="38" t="s">
        <v>90</v>
      </c>
      <c r="D5" s="38">
        <v>3</v>
      </c>
      <c r="E5" s="38" t="s">
        <v>90</v>
      </c>
      <c r="F5" s="38" t="s">
        <v>42</v>
      </c>
      <c r="G5" s="38" t="s">
        <v>83</v>
      </c>
    </row>
    <row r="6" spans="1:7" ht="60" x14ac:dyDescent="0.25">
      <c r="A6" s="38">
        <v>4</v>
      </c>
      <c r="B6" s="38" t="s">
        <v>37</v>
      </c>
      <c r="C6" s="38" t="s">
        <v>91</v>
      </c>
      <c r="D6" s="38">
        <v>4</v>
      </c>
      <c r="E6" s="38" t="s">
        <v>91</v>
      </c>
      <c r="F6" s="38" t="s">
        <v>43</v>
      </c>
      <c r="G6" s="38" t="s">
        <v>83</v>
      </c>
    </row>
    <row r="7" spans="1:7" ht="60" x14ac:dyDescent="0.25">
      <c r="A7" s="38">
        <v>5</v>
      </c>
      <c r="B7" s="38" t="s">
        <v>37</v>
      </c>
      <c r="C7" s="38" t="s">
        <v>94</v>
      </c>
      <c r="D7" s="38">
        <v>5</v>
      </c>
      <c r="E7" s="38" t="s">
        <v>94</v>
      </c>
      <c r="F7" s="38" t="s">
        <v>44</v>
      </c>
      <c r="G7" s="38" t="s">
        <v>83</v>
      </c>
    </row>
    <row r="8" spans="1:7" ht="60" x14ac:dyDescent="0.25">
      <c r="A8" s="38">
        <v>6</v>
      </c>
      <c r="B8" s="38" t="s">
        <v>37</v>
      </c>
      <c r="C8" s="38" t="s">
        <v>97</v>
      </c>
      <c r="D8" s="38">
        <v>6</v>
      </c>
      <c r="E8" s="38" t="s">
        <v>97</v>
      </c>
      <c r="F8" s="38" t="s">
        <v>44</v>
      </c>
      <c r="G8" s="38" t="s">
        <v>83</v>
      </c>
    </row>
    <row r="9" spans="1:7" ht="90" x14ac:dyDescent="0.25">
      <c r="A9" s="38">
        <v>7</v>
      </c>
      <c r="B9" s="38" t="s">
        <v>37</v>
      </c>
      <c r="C9" s="38" t="s">
        <v>98</v>
      </c>
      <c r="D9" s="38">
        <v>7</v>
      </c>
      <c r="E9" s="38" t="s">
        <v>98</v>
      </c>
      <c r="F9" s="38" t="s">
        <v>45</v>
      </c>
      <c r="G9" s="38" t="s">
        <v>83</v>
      </c>
    </row>
    <row r="10" spans="1:7" ht="45" x14ac:dyDescent="0.25">
      <c r="A10" s="38">
        <v>8</v>
      </c>
      <c r="B10" s="38" t="s">
        <v>37</v>
      </c>
      <c r="C10" s="38" t="s">
        <v>56</v>
      </c>
      <c r="D10" s="38">
        <v>8</v>
      </c>
      <c r="E10" s="38" t="s">
        <v>56</v>
      </c>
      <c r="F10" s="38" t="s">
        <v>67</v>
      </c>
      <c r="G10" s="38" t="s">
        <v>83</v>
      </c>
    </row>
    <row r="11" spans="1:7" ht="30" x14ac:dyDescent="0.25">
      <c r="A11" s="38">
        <v>9</v>
      </c>
      <c r="B11" s="38" t="s">
        <v>37</v>
      </c>
      <c r="C11" s="38" t="s">
        <v>57</v>
      </c>
      <c r="D11" s="38">
        <v>9</v>
      </c>
      <c r="E11" s="38" t="s">
        <v>57</v>
      </c>
      <c r="F11" s="38" t="s">
        <v>67</v>
      </c>
      <c r="G11" s="38" t="s">
        <v>83</v>
      </c>
    </row>
    <row r="12" spans="1:7" ht="30" x14ac:dyDescent="0.25">
      <c r="A12" s="38">
        <v>10</v>
      </c>
      <c r="B12" s="38" t="s">
        <v>37</v>
      </c>
      <c r="C12" s="38" t="s">
        <v>57</v>
      </c>
      <c r="D12" s="38">
        <v>10</v>
      </c>
      <c r="E12" s="38" t="s">
        <v>57</v>
      </c>
      <c r="F12" s="38" t="s">
        <v>67</v>
      </c>
      <c r="G12" s="38" t="s">
        <v>83</v>
      </c>
    </row>
    <row r="13" spans="1:7" ht="30" x14ac:dyDescent="0.25">
      <c r="A13" s="38">
        <v>11</v>
      </c>
      <c r="B13" s="38" t="s">
        <v>37</v>
      </c>
      <c r="C13" s="38" t="s">
        <v>46</v>
      </c>
      <c r="D13" s="38">
        <v>11</v>
      </c>
      <c r="E13" s="38" t="s">
        <v>46</v>
      </c>
      <c r="F13" s="38" t="s">
        <v>67</v>
      </c>
      <c r="G13" s="38" t="s">
        <v>83</v>
      </c>
    </row>
    <row r="14" spans="1:7" ht="30" x14ac:dyDescent="0.25">
      <c r="A14" s="38">
        <v>12</v>
      </c>
      <c r="B14" s="38" t="s">
        <v>37</v>
      </c>
      <c r="C14" s="38" t="s">
        <v>47</v>
      </c>
      <c r="D14" s="38">
        <v>12</v>
      </c>
      <c r="E14" s="38" t="s">
        <v>47</v>
      </c>
      <c r="F14" s="38" t="s">
        <v>67</v>
      </c>
      <c r="G14" s="38" t="s">
        <v>83</v>
      </c>
    </row>
    <row r="15" spans="1:7" ht="30" x14ac:dyDescent="0.25">
      <c r="A15" s="38">
        <v>13</v>
      </c>
      <c r="B15" s="38" t="s">
        <v>37</v>
      </c>
      <c r="C15" s="38" t="s">
        <v>48</v>
      </c>
      <c r="D15" s="38">
        <v>13</v>
      </c>
      <c r="E15" s="38" t="s">
        <v>48</v>
      </c>
      <c r="F15" s="38" t="s">
        <v>67</v>
      </c>
      <c r="G15" s="38" t="s">
        <v>83</v>
      </c>
    </row>
    <row r="16" spans="1:7" ht="30" x14ac:dyDescent="0.25">
      <c r="A16" s="38">
        <v>14</v>
      </c>
      <c r="B16" s="38" t="s">
        <v>37</v>
      </c>
      <c r="C16" s="38" t="s">
        <v>49</v>
      </c>
      <c r="D16" s="38">
        <v>14</v>
      </c>
      <c r="E16" s="38" t="s">
        <v>49</v>
      </c>
      <c r="F16" s="38" t="s">
        <v>67</v>
      </c>
      <c r="G16" s="38" t="s">
        <v>83</v>
      </c>
    </row>
    <row r="17" spans="1:7" ht="30" x14ac:dyDescent="0.25">
      <c r="A17" s="38">
        <v>15</v>
      </c>
      <c r="B17" s="38" t="s">
        <v>37</v>
      </c>
      <c r="C17" s="38" t="s">
        <v>107</v>
      </c>
      <c r="D17" s="38">
        <v>15</v>
      </c>
      <c r="E17" s="38" t="s">
        <v>107</v>
      </c>
      <c r="F17" s="38" t="s">
        <v>67</v>
      </c>
      <c r="G17" s="38" t="s">
        <v>83</v>
      </c>
    </row>
    <row r="18" spans="1:7" ht="30" x14ac:dyDescent="0.25">
      <c r="A18" s="38">
        <v>16</v>
      </c>
      <c r="B18" s="38" t="s">
        <v>37</v>
      </c>
      <c r="C18" s="38" t="s">
        <v>108</v>
      </c>
      <c r="D18" s="38">
        <v>16</v>
      </c>
      <c r="E18" s="38" t="s">
        <v>108</v>
      </c>
      <c r="F18" s="38" t="s">
        <v>67</v>
      </c>
      <c r="G18" s="38" t="s">
        <v>83</v>
      </c>
    </row>
    <row r="19" spans="1:7" ht="30" x14ac:dyDescent="0.25">
      <c r="A19" s="38">
        <v>17</v>
      </c>
      <c r="B19" s="38" t="s">
        <v>37</v>
      </c>
      <c r="C19" s="38" t="s">
        <v>109</v>
      </c>
      <c r="D19" s="38">
        <v>17</v>
      </c>
      <c r="E19" s="38" t="s">
        <v>109</v>
      </c>
      <c r="F19" s="38" t="s">
        <v>67</v>
      </c>
      <c r="G19" s="38" t="s">
        <v>83</v>
      </c>
    </row>
    <row r="20" spans="1:7" ht="30" x14ac:dyDescent="0.25">
      <c r="A20" s="38">
        <v>18</v>
      </c>
      <c r="B20" s="38" t="s">
        <v>37</v>
      </c>
      <c r="C20" s="38" t="s">
        <v>110</v>
      </c>
      <c r="D20" s="38">
        <v>18</v>
      </c>
      <c r="E20" s="38" t="s">
        <v>110</v>
      </c>
      <c r="F20" s="38" t="s">
        <v>67</v>
      </c>
      <c r="G20" s="38" t="s">
        <v>83</v>
      </c>
    </row>
    <row r="21" spans="1:7" ht="240" x14ac:dyDescent="0.25">
      <c r="A21" s="38">
        <v>19</v>
      </c>
      <c r="B21" s="38" t="s">
        <v>37</v>
      </c>
      <c r="C21" s="38" t="s">
        <v>114</v>
      </c>
      <c r="D21" s="38">
        <v>19</v>
      </c>
      <c r="E21" s="38" t="s">
        <v>114</v>
      </c>
      <c r="F21" s="38" t="s">
        <v>68</v>
      </c>
      <c r="G21" s="38" t="s">
        <v>83</v>
      </c>
    </row>
    <row r="22" spans="1:7" ht="240" x14ac:dyDescent="0.25">
      <c r="A22" s="38">
        <v>20</v>
      </c>
      <c r="B22" s="38" t="s">
        <v>37</v>
      </c>
      <c r="C22" s="38" t="s">
        <v>115</v>
      </c>
      <c r="D22" s="38">
        <v>20</v>
      </c>
      <c r="E22" s="38" t="s">
        <v>115</v>
      </c>
      <c r="F22" s="38" t="s">
        <v>69</v>
      </c>
      <c r="G22" s="38" t="s">
        <v>83</v>
      </c>
    </row>
    <row r="23" spans="1:7" ht="240" x14ac:dyDescent="0.25">
      <c r="A23" s="38">
        <v>21</v>
      </c>
      <c r="B23" s="38" t="s">
        <v>37</v>
      </c>
      <c r="C23" s="38" t="s">
        <v>113</v>
      </c>
      <c r="D23" s="38">
        <v>21</v>
      </c>
      <c r="E23" s="38" t="s">
        <v>113</v>
      </c>
      <c r="F23" s="38" t="s">
        <v>68</v>
      </c>
      <c r="G23" s="38" t="s">
        <v>83</v>
      </c>
    </row>
    <row r="24" spans="1:7" ht="240" x14ac:dyDescent="0.25">
      <c r="A24" s="38">
        <v>22</v>
      </c>
      <c r="B24" s="38" t="s">
        <v>37</v>
      </c>
      <c r="C24" s="38" t="s">
        <v>116</v>
      </c>
      <c r="D24" s="38">
        <v>22</v>
      </c>
      <c r="E24" s="38" t="s">
        <v>116</v>
      </c>
      <c r="F24" s="38" t="s">
        <v>68</v>
      </c>
      <c r="G24" s="38" t="s">
        <v>83</v>
      </c>
    </row>
    <row r="25" spans="1:7" ht="135" x14ac:dyDescent="0.25">
      <c r="A25" s="38">
        <v>23</v>
      </c>
      <c r="B25" s="38" t="s">
        <v>37</v>
      </c>
      <c r="C25" s="38" t="s">
        <v>50</v>
      </c>
      <c r="D25" s="38">
        <v>23</v>
      </c>
      <c r="E25" s="38" t="s">
        <v>50</v>
      </c>
      <c r="F25" s="38" t="s">
        <v>70</v>
      </c>
      <c r="G25" s="38" t="s">
        <v>83</v>
      </c>
    </row>
    <row r="26" spans="1:7" ht="135" x14ac:dyDescent="0.25">
      <c r="A26" s="38">
        <v>24</v>
      </c>
      <c r="B26" s="38" t="s">
        <v>37</v>
      </c>
      <c r="C26" s="38" t="s">
        <v>51</v>
      </c>
      <c r="D26" s="38">
        <v>24</v>
      </c>
      <c r="E26" s="38" t="s">
        <v>51</v>
      </c>
      <c r="F26" s="38" t="s">
        <v>70</v>
      </c>
      <c r="G26" s="38" t="s">
        <v>83</v>
      </c>
    </row>
    <row r="27" spans="1:7" ht="150" x14ac:dyDescent="0.25">
      <c r="A27" s="38">
        <v>25</v>
      </c>
      <c r="B27" s="38" t="s">
        <v>37</v>
      </c>
      <c r="C27" s="38" t="s">
        <v>52</v>
      </c>
      <c r="D27" s="38">
        <v>25</v>
      </c>
      <c r="E27" s="38" t="s">
        <v>52</v>
      </c>
      <c r="F27" s="38" t="s">
        <v>54</v>
      </c>
      <c r="G27" s="38" t="s">
        <v>83</v>
      </c>
    </row>
    <row r="28" spans="1:7" ht="150" x14ac:dyDescent="0.25">
      <c r="A28" s="38">
        <v>26</v>
      </c>
      <c r="B28" s="38" t="s">
        <v>37</v>
      </c>
      <c r="C28" s="38" t="s">
        <v>53</v>
      </c>
      <c r="D28" s="38">
        <v>26</v>
      </c>
      <c r="E28" s="38" t="s">
        <v>53</v>
      </c>
      <c r="F28" s="38" t="s">
        <v>54</v>
      </c>
      <c r="G28" s="38" t="s">
        <v>83</v>
      </c>
    </row>
    <row r="29" spans="1:7" ht="90" x14ac:dyDescent="0.25">
      <c r="A29" s="38">
        <v>27</v>
      </c>
      <c r="B29" s="38" t="s">
        <v>37</v>
      </c>
      <c r="C29" s="38" t="s">
        <v>111</v>
      </c>
      <c r="D29" s="38">
        <v>27</v>
      </c>
      <c r="E29" s="38" t="s">
        <v>111</v>
      </c>
      <c r="F29" s="38" t="s">
        <v>55</v>
      </c>
      <c r="G29" s="38" t="s">
        <v>83</v>
      </c>
    </row>
    <row r="30" spans="1:7" ht="90" x14ac:dyDescent="0.25">
      <c r="A30" s="38">
        <v>28</v>
      </c>
      <c r="B30" s="38" t="s">
        <v>37</v>
      </c>
      <c r="C30" s="38" t="s">
        <v>112</v>
      </c>
      <c r="D30" s="38">
        <v>28</v>
      </c>
      <c r="E30" s="38" t="s">
        <v>112</v>
      </c>
      <c r="F30" s="38" t="s">
        <v>55</v>
      </c>
      <c r="G30" s="38" t="s">
        <v>83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view="pageBreakPreview" zoomScaleNormal="190" zoomScaleSheetLayoutView="100" workbookViewId="0">
      <selection activeCell="C5" sqref="C5:D11"/>
    </sheetView>
  </sheetViews>
  <sheetFormatPr defaultRowHeight="15" x14ac:dyDescent="0.25"/>
  <cols>
    <col min="1" max="1" width="4.7109375" style="27" customWidth="1"/>
    <col min="2" max="2" width="11.42578125" customWidth="1"/>
    <col min="3" max="3" width="18.7109375" customWidth="1"/>
    <col min="4" max="4" width="17.85546875" customWidth="1"/>
    <col min="5" max="5" width="11.28515625" customWidth="1"/>
    <col min="6" max="6" width="9.42578125" customWidth="1"/>
    <col min="7" max="10" width="8" customWidth="1"/>
    <col min="11" max="11" width="21.85546875" customWidth="1"/>
    <col min="12" max="13" width="7.140625" customWidth="1"/>
    <col min="14" max="14" width="7.42578125" customWidth="1"/>
  </cols>
  <sheetData>
    <row r="1" spans="1:15" x14ac:dyDescent="0.25">
      <c r="B1" s="6" t="s">
        <v>31</v>
      </c>
    </row>
    <row r="2" spans="1:15" x14ac:dyDescent="0.25">
      <c r="A2" s="26"/>
    </row>
    <row r="3" spans="1:15" ht="56.25" x14ac:dyDescent="0.25">
      <c r="A3" s="20" t="s">
        <v>27</v>
      </c>
      <c r="B3" s="2" t="s">
        <v>5</v>
      </c>
      <c r="C3" s="1" t="s">
        <v>22</v>
      </c>
      <c r="D3" s="2" t="s">
        <v>11</v>
      </c>
      <c r="E3" s="2" t="s">
        <v>8</v>
      </c>
      <c r="F3" s="2" t="s">
        <v>0</v>
      </c>
      <c r="G3" s="2" t="s">
        <v>1</v>
      </c>
      <c r="H3" s="2" t="s">
        <v>34</v>
      </c>
      <c r="I3" s="2" t="s">
        <v>23</v>
      </c>
      <c r="J3" s="1" t="s">
        <v>14</v>
      </c>
      <c r="K3" s="1" t="s">
        <v>26</v>
      </c>
      <c r="L3" s="1" t="s">
        <v>24</v>
      </c>
      <c r="M3" s="1" t="s">
        <v>25</v>
      </c>
      <c r="N3" s="1" t="s">
        <v>35</v>
      </c>
      <c r="O3" s="4" t="s">
        <v>20</v>
      </c>
    </row>
    <row r="4" spans="1:15" x14ac:dyDescent="0.25">
      <c r="A4" s="10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</row>
    <row r="5" spans="1:15" s="27" customFormat="1" ht="123.75" x14ac:dyDescent="0.25">
      <c r="A5" s="23">
        <v>1</v>
      </c>
      <c r="B5" s="23" t="s">
        <v>37</v>
      </c>
      <c r="C5" s="10" t="s">
        <v>87</v>
      </c>
      <c r="D5" s="10" t="s">
        <v>40</v>
      </c>
      <c r="E5" s="23" t="s">
        <v>36</v>
      </c>
      <c r="F5" s="23">
        <v>1978</v>
      </c>
      <c r="G5" s="23"/>
      <c r="H5" s="23"/>
      <c r="I5" s="23"/>
      <c r="J5" s="23">
        <v>10</v>
      </c>
      <c r="K5" s="10" t="s">
        <v>86</v>
      </c>
      <c r="L5" s="23">
        <v>78.099999999999994</v>
      </c>
      <c r="M5" s="23"/>
      <c r="N5" s="23"/>
      <c r="O5" s="23"/>
    </row>
    <row r="6" spans="1:15" s="27" customFormat="1" ht="130.5" customHeight="1" x14ac:dyDescent="0.25">
      <c r="A6" s="23">
        <v>2</v>
      </c>
      <c r="B6" s="23" t="s">
        <v>37</v>
      </c>
      <c r="C6" s="10" t="s">
        <v>88</v>
      </c>
      <c r="D6" s="10" t="s">
        <v>41</v>
      </c>
      <c r="E6" s="23" t="s">
        <v>36</v>
      </c>
      <c r="F6" s="10" t="s">
        <v>38</v>
      </c>
      <c r="G6" s="23"/>
      <c r="H6" s="23"/>
      <c r="I6" s="23"/>
      <c r="J6" s="23">
        <v>10</v>
      </c>
      <c r="K6" s="10" t="s">
        <v>89</v>
      </c>
      <c r="L6" s="23">
        <v>61.2</v>
      </c>
      <c r="M6" s="23"/>
      <c r="N6" s="23"/>
      <c r="O6" s="23"/>
    </row>
    <row r="7" spans="1:15" s="27" customFormat="1" ht="90" x14ac:dyDescent="0.25">
      <c r="A7" s="23">
        <v>3</v>
      </c>
      <c r="B7" s="23" t="s">
        <v>37</v>
      </c>
      <c r="C7" s="10" t="s">
        <v>90</v>
      </c>
      <c r="D7" s="10" t="s">
        <v>42</v>
      </c>
      <c r="E7" s="23" t="s">
        <v>36</v>
      </c>
      <c r="F7" s="23">
        <v>1979</v>
      </c>
      <c r="G7" s="23"/>
      <c r="H7" s="23"/>
      <c r="I7" s="23"/>
      <c r="J7" s="23">
        <v>10</v>
      </c>
      <c r="K7" s="10" t="s">
        <v>93</v>
      </c>
      <c r="L7" s="23">
        <v>107.3</v>
      </c>
      <c r="M7" s="23"/>
      <c r="N7" s="23"/>
      <c r="O7" s="23"/>
    </row>
    <row r="8" spans="1:15" s="27" customFormat="1" ht="126" customHeight="1" x14ac:dyDescent="0.25">
      <c r="A8" s="23">
        <v>4</v>
      </c>
      <c r="B8" s="23" t="s">
        <v>37</v>
      </c>
      <c r="C8" s="10" t="s">
        <v>91</v>
      </c>
      <c r="D8" s="10" t="s">
        <v>43</v>
      </c>
      <c r="E8" s="23" t="s">
        <v>36</v>
      </c>
      <c r="F8" s="23">
        <v>1959</v>
      </c>
      <c r="G8" s="23"/>
      <c r="H8" s="23"/>
      <c r="I8" s="23"/>
      <c r="J8" s="23">
        <v>10</v>
      </c>
      <c r="K8" s="10" t="s">
        <v>92</v>
      </c>
      <c r="L8" s="23">
        <v>37.9</v>
      </c>
      <c r="M8" s="23"/>
      <c r="N8" s="23"/>
      <c r="O8" s="23"/>
    </row>
    <row r="9" spans="1:15" s="27" customFormat="1" ht="101.25" x14ac:dyDescent="0.25">
      <c r="A9" s="23">
        <v>5</v>
      </c>
      <c r="B9" s="23" t="s">
        <v>37</v>
      </c>
      <c r="C9" s="10" t="s">
        <v>94</v>
      </c>
      <c r="D9" s="10" t="s">
        <v>44</v>
      </c>
      <c r="E9" s="23" t="s">
        <v>36</v>
      </c>
      <c r="F9" s="10" t="s">
        <v>38</v>
      </c>
      <c r="G9" s="23"/>
      <c r="H9" s="23"/>
      <c r="I9" s="23"/>
      <c r="J9" s="23"/>
      <c r="K9" s="10" t="s">
        <v>95</v>
      </c>
      <c r="L9" s="23">
        <v>42.4</v>
      </c>
      <c r="M9" s="23"/>
      <c r="N9" s="23"/>
      <c r="O9" s="23"/>
    </row>
    <row r="10" spans="1:15" s="27" customFormat="1" ht="84.75" customHeight="1" x14ac:dyDescent="0.25">
      <c r="A10" s="23">
        <v>6</v>
      </c>
      <c r="B10" s="23" t="s">
        <v>37</v>
      </c>
      <c r="C10" s="10" t="s">
        <v>97</v>
      </c>
      <c r="D10" s="10" t="s">
        <v>44</v>
      </c>
      <c r="E10" s="23" t="s">
        <v>36</v>
      </c>
      <c r="F10" s="10" t="s">
        <v>38</v>
      </c>
      <c r="G10" s="23"/>
      <c r="H10" s="23"/>
      <c r="I10" s="23"/>
      <c r="J10" s="23">
        <v>20</v>
      </c>
      <c r="K10" s="10" t="s">
        <v>96</v>
      </c>
      <c r="L10" s="23">
        <v>42.4</v>
      </c>
      <c r="M10" s="23"/>
      <c r="N10" s="23"/>
      <c r="O10" s="23"/>
    </row>
    <row r="11" spans="1:15" s="27" customFormat="1" ht="168.75" x14ac:dyDescent="0.25">
      <c r="A11" s="23">
        <v>7</v>
      </c>
      <c r="B11" s="23" t="s">
        <v>37</v>
      </c>
      <c r="C11" s="10" t="s">
        <v>98</v>
      </c>
      <c r="D11" s="10" t="s">
        <v>45</v>
      </c>
      <c r="E11" s="23" t="s">
        <v>36</v>
      </c>
      <c r="F11" s="23">
        <v>1972</v>
      </c>
      <c r="G11" s="23"/>
      <c r="H11" s="23"/>
      <c r="I11" s="23"/>
      <c r="J11" s="23">
        <v>10</v>
      </c>
      <c r="K11" s="10" t="s">
        <v>99</v>
      </c>
      <c r="L11" s="23">
        <v>88.9</v>
      </c>
      <c r="M11" s="23"/>
      <c r="N11" s="23"/>
      <c r="O11" s="2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view="pageBreakPreview" zoomScale="85" zoomScaleNormal="160" zoomScaleSheetLayoutView="85" workbookViewId="0">
      <selection activeCell="C5" sqref="C5:D22"/>
    </sheetView>
  </sheetViews>
  <sheetFormatPr defaultColWidth="9.140625" defaultRowHeight="15" x14ac:dyDescent="0.25"/>
  <cols>
    <col min="1" max="1" width="3.7109375" style="25" customWidth="1"/>
    <col min="2" max="2" width="10.5703125" style="25" customWidth="1"/>
    <col min="3" max="3" width="22.85546875" style="25" customWidth="1"/>
    <col min="4" max="4" width="42.5703125" style="25" customWidth="1"/>
    <col min="5" max="5" width="17.5703125" style="25" customWidth="1"/>
    <col min="6" max="6" width="6.5703125" style="25" customWidth="1"/>
    <col min="7" max="8" width="8.28515625" style="25" customWidth="1"/>
    <col min="9" max="9" width="8.42578125" style="25" customWidth="1"/>
    <col min="10" max="10" width="9" style="25" customWidth="1"/>
    <col min="11" max="11" width="7.5703125" style="25" customWidth="1"/>
    <col min="12" max="12" width="6.28515625" style="25" customWidth="1"/>
    <col min="13" max="13" width="22.85546875" style="25" customWidth="1"/>
    <col min="14" max="14" width="10" style="25" customWidth="1"/>
    <col min="15" max="15" width="8.5703125" style="25" customWidth="1"/>
    <col min="16" max="16" width="11.28515625" style="25" customWidth="1"/>
    <col min="17" max="17" width="11.85546875" style="25" customWidth="1"/>
    <col min="18" max="18" width="7.5703125" style="25" customWidth="1"/>
    <col min="19" max="21" width="8.85546875" style="27" customWidth="1"/>
    <col min="22" max="22" width="15.5703125" style="25" customWidth="1"/>
    <col min="23" max="16384" width="9.140625" style="25"/>
  </cols>
  <sheetData>
    <row r="1" spans="1:22" x14ac:dyDescent="0.25">
      <c r="B1" s="26"/>
      <c r="C1" s="26" t="s">
        <v>30</v>
      </c>
      <c r="D1" s="27"/>
      <c r="E1" s="27"/>
      <c r="F1" s="27"/>
    </row>
    <row r="3" spans="1:22" ht="157.5" x14ac:dyDescent="0.25">
      <c r="A3" s="20" t="s">
        <v>27</v>
      </c>
      <c r="B3" s="2" t="s">
        <v>5</v>
      </c>
      <c r="C3" s="20" t="s">
        <v>28</v>
      </c>
      <c r="D3" s="2" t="s">
        <v>11</v>
      </c>
      <c r="E3" s="2" t="s">
        <v>8</v>
      </c>
      <c r="F3" s="2" t="s">
        <v>0</v>
      </c>
      <c r="G3" s="2" t="s">
        <v>1</v>
      </c>
      <c r="H3" s="2" t="s">
        <v>34</v>
      </c>
      <c r="I3" s="20" t="s">
        <v>12</v>
      </c>
      <c r="J3" s="20" t="s">
        <v>14</v>
      </c>
      <c r="K3" s="20" t="s">
        <v>29</v>
      </c>
      <c r="L3" s="20" t="s">
        <v>21</v>
      </c>
      <c r="M3" s="20" t="s">
        <v>13</v>
      </c>
      <c r="N3" s="20" t="s">
        <v>4</v>
      </c>
      <c r="O3" s="20" t="s">
        <v>17</v>
      </c>
      <c r="P3" s="14" t="s">
        <v>18</v>
      </c>
      <c r="Q3" s="14" t="s">
        <v>19</v>
      </c>
      <c r="R3" s="20" t="s">
        <v>3</v>
      </c>
      <c r="S3" s="20" t="s">
        <v>15</v>
      </c>
      <c r="T3" s="20" t="s">
        <v>16</v>
      </c>
      <c r="U3" s="14" t="s">
        <v>35</v>
      </c>
      <c r="V3" s="4" t="s">
        <v>20</v>
      </c>
    </row>
    <row r="4" spans="1:22" ht="11.25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  <c r="K4" s="10">
        <v>11</v>
      </c>
      <c r="L4" s="10">
        <v>12</v>
      </c>
      <c r="M4" s="10">
        <v>13</v>
      </c>
      <c r="N4" s="10">
        <v>14</v>
      </c>
      <c r="O4" s="16">
        <v>15</v>
      </c>
      <c r="P4" s="14">
        <v>16</v>
      </c>
      <c r="Q4" s="14">
        <v>17</v>
      </c>
      <c r="R4" s="16">
        <v>18</v>
      </c>
      <c r="S4" s="16">
        <v>19</v>
      </c>
      <c r="T4" s="16">
        <v>20</v>
      </c>
      <c r="U4" s="14">
        <v>21</v>
      </c>
      <c r="V4" s="16">
        <v>22</v>
      </c>
    </row>
    <row r="5" spans="1:22" s="28" customFormat="1" ht="33.75" x14ac:dyDescent="0.25">
      <c r="A5" s="10">
        <v>1</v>
      </c>
      <c r="B5" s="23" t="s">
        <v>37</v>
      </c>
      <c r="C5" s="22" t="s">
        <v>46</v>
      </c>
      <c r="D5" s="22" t="s">
        <v>67</v>
      </c>
      <c r="E5" s="21" t="s">
        <v>39</v>
      </c>
      <c r="F5" s="22">
        <v>2002</v>
      </c>
      <c r="G5" s="22"/>
      <c r="H5" s="22"/>
      <c r="I5" s="22" t="s">
        <v>101</v>
      </c>
      <c r="J5" s="22">
        <v>10</v>
      </c>
      <c r="K5" s="22"/>
      <c r="L5" s="22"/>
      <c r="M5" s="14" t="s">
        <v>102</v>
      </c>
      <c r="N5" s="22"/>
      <c r="O5" s="16">
        <v>1</v>
      </c>
      <c r="P5" s="40">
        <v>110</v>
      </c>
      <c r="Q5" s="40">
        <v>110</v>
      </c>
      <c r="R5" s="14"/>
      <c r="S5" s="14"/>
      <c r="T5" s="14"/>
      <c r="U5" s="16">
        <f>P5/1000*3.5</f>
        <v>0.38500000000000001</v>
      </c>
      <c r="V5" s="16"/>
    </row>
    <row r="6" spans="1:22" s="28" customFormat="1" ht="33.75" x14ac:dyDescent="0.25">
      <c r="A6" s="10">
        <v>2</v>
      </c>
      <c r="B6" s="23" t="s">
        <v>37</v>
      </c>
      <c r="C6" s="22" t="s">
        <v>47</v>
      </c>
      <c r="D6" s="22" t="s">
        <v>67</v>
      </c>
      <c r="E6" s="21" t="s">
        <v>39</v>
      </c>
      <c r="F6" s="22">
        <v>2002</v>
      </c>
      <c r="G6" s="22"/>
      <c r="H6" s="22"/>
      <c r="I6" s="22" t="s">
        <v>101</v>
      </c>
      <c r="J6" s="22">
        <v>10</v>
      </c>
      <c r="K6" s="22"/>
      <c r="L6" s="22"/>
      <c r="M6" s="14" t="s">
        <v>102</v>
      </c>
      <c r="N6" s="22"/>
      <c r="O6" s="16">
        <v>1</v>
      </c>
      <c r="P6" s="40">
        <v>110</v>
      </c>
      <c r="Q6" s="40">
        <v>110</v>
      </c>
      <c r="R6" s="14"/>
      <c r="S6" s="14"/>
      <c r="T6" s="14"/>
      <c r="U6" s="16">
        <f t="shared" ref="U6:U8" si="0">P6/1000*3.5</f>
        <v>0.38500000000000001</v>
      </c>
      <c r="V6" s="16"/>
    </row>
    <row r="7" spans="1:22" s="28" customFormat="1" ht="33.75" x14ac:dyDescent="0.25">
      <c r="A7" s="10">
        <v>3</v>
      </c>
      <c r="B7" s="23" t="s">
        <v>37</v>
      </c>
      <c r="C7" s="22" t="s">
        <v>48</v>
      </c>
      <c r="D7" s="22" t="s">
        <v>67</v>
      </c>
      <c r="E7" s="21" t="s">
        <v>39</v>
      </c>
      <c r="F7" s="22">
        <v>2002</v>
      </c>
      <c r="G7" s="22"/>
      <c r="H7" s="22"/>
      <c r="I7" s="22" t="s">
        <v>101</v>
      </c>
      <c r="J7" s="22">
        <v>10</v>
      </c>
      <c r="K7" s="22"/>
      <c r="L7" s="22"/>
      <c r="M7" s="14" t="s">
        <v>102</v>
      </c>
      <c r="N7" s="22"/>
      <c r="O7" s="16">
        <v>1</v>
      </c>
      <c r="P7" s="40">
        <v>80</v>
      </c>
      <c r="Q7" s="40">
        <v>80</v>
      </c>
      <c r="R7" s="14"/>
      <c r="S7" s="14"/>
      <c r="T7" s="14"/>
      <c r="U7" s="16">
        <f t="shared" si="0"/>
        <v>0.28000000000000003</v>
      </c>
      <c r="V7" s="16"/>
    </row>
    <row r="8" spans="1:22" s="28" customFormat="1" ht="33.75" x14ac:dyDescent="0.25">
      <c r="A8" s="10">
        <v>4</v>
      </c>
      <c r="B8" s="23" t="s">
        <v>37</v>
      </c>
      <c r="C8" s="22" t="s">
        <v>49</v>
      </c>
      <c r="D8" s="22" t="s">
        <v>67</v>
      </c>
      <c r="E8" s="21" t="s">
        <v>39</v>
      </c>
      <c r="F8" s="22">
        <v>2002</v>
      </c>
      <c r="G8" s="22"/>
      <c r="H8" s="22"/>
      <c r="I8" s="22" t="s">
        <v>101</v>
      </c>
      <c r="J8" s="22">
        <v>10</v>
      </c>
      <c r="K8" s="22"/>
      <c r="L8" s="22"/>
      <c r="M8" s="14" t="s">
        <v>102</v>
      </c>
      <c r="N8" s="22"/>
      <c r="O8" s="16">
        <v>1</v>
      </c>
      <c r="P8" s="40">
        <v>80</v>
      </c>
      <c r="Q8" s="40">
        <v>80</v>
      </c>
      <c r="R8" s="14"/>
      <c r="S8" s="14"/>
      <c r="T8" s="14"/>
      <c r="U8" s="16">
        <f t="shared" si="0"/>
        <v>0.28000000000000003</v>
      </c>
      <c r="V8" s="16"/>
    </row>
    <row r="9" spans="1:22" s="28" customFormat="1" ht="33.75" x14ac:dyDescent="0.25">
      <c r="A9" s="10">
        <v>5</v>
      </c>
      <c r="B9" s="23" t="s">
        <v>37</v>
      </c>
      <c r="C9" s="22" t="s">
        <v>107</v>
      </c>
      <c r="D9" s="22" t="s">
        <v>67</v>
      </c>
      <c r="E9" s="21" t="s">
        <v>39</v>
      </c>
      <c r="F9" s="22">
        <v>2002</v>
      </c>
      <c r="G9" s="22"/>
      <c r="H9" s="22"/>
      <c r="I9" s="22" t="s">
        <v>101</v>
      </c>
      <c r="J9" s="22">
        <v>0.4</v>
      </c>
      <c r="K9" s="22"/>
      <c r="L9" s="22"/>
      <c r="M9" s="14" t="s">
        <v>103</v>
      </c>
      <c r="N9" s="22"/>
      <c r="O9" s="10">
        <v>1</v>
      </c>
      <c r="P9" s="19">
        <v>19</v>
      </c>
      <c r="Q9" s="19">
        <v>19</v>
      </c>
      <c r="R9" s="14"/>
      <c r="S9" s="14"/>
      <c r="T9" s="14"/>
      <c r="U9" s="16">
        <f>P9/1000*2.7</f>
        <v>5.1300000000000005E-2</v>
      </c>
      <c r="V9" s="16"/>
    </row>
    <row r="10" spans="1:22" s="28" customFormat="1" ht="33.75" x14ac:dyDescent="0.25">
      <c r="A10" s="10">
        <v>6</v>
      </c>
      <c r="B10" s="23" t="s">
        <v>37</v>
      </c>
      <c r="C10" s="22" t="s">
        <v>108</v>
      </c>
      <c r="D10" s="22" t="s">
        <v>67</v>
      </c>
      <c r="E10" s="21" t="s">
        <v>39</v>
      </c>
      <c r="F10" s="22">
        <v>2002</v>
      </c>
      <c r="G10" s="22"/>
      <c r="H10" s="22"/>
      <c r="I10" s="22" t="s">
        <v>101</v>
      </c>
      <c r="J10" s="22">
        <v>0.4</v>
      </c>
      <c r="K10" s="22"/>
      <c r="L10" s="22"/>
      <c r="M10" s="14" t="s">
        <v>103</v>
      </c>
      <c r="N10" s="22"/>
      <c r="O10" s="10">
        <v>1</v>
      </c>
      <c r="P10" s="19">
        <v>19</v>
      </c>
      <c r="Q10" s="19">
        <v>19</v>
      </c>
      <c r="R10" s="22"/>
      <c r="S10" s="22"/>
      <c r="T10" s="22"/>
      <c r="U10" s="16">
        <f t="shared" ref="U10:U22" si="1">P10/1000*2.7</f>
        <v>5.1300000000000005E-2</v>
      </c>
      <c r="V10" s="10"/>
    </row>
    <row r="11" spans="1:22" s="28" customFormat="1" ht="33.75" x14ac:dyDescent="0.25">
      <c r="A11" s="10">
        <v>7</v>
      </c>
      <c r="B11" s="23" t="s">
        <v>37</v>
      </c>
      <c r="C11" s="22" t="s">
        <v>109</v>
      </c>
      <c r="D11" s="22" t="s">
        <v>67</v>
      </c>
      <c r="E11" s="21" t="s">
        <v>39</v>
      </c>
      <c r="F11" s="22">
        <v>2002</v>
      </c>
      <c r="G11" s="22"/>
      <c r="H11" s="22"/>
      <c r="I11" s="22" t="s">
        <v>101</v>
      </c>
      <c r="J11" s="22">
        <v>0.4</v>
      </c>
      <c r="K11" s="22"/>
      <c r="L11" s="22"/>
      <c r="M11" s="14" t="s">
        <v>103</v>
      </c>
      <c r="N11" s="22"/>
      <c r="O11" s="10">
        <v>1</v>
      </c>
      <c r="P11" s="19">
        <v>19</v>
      </c>
      <c r="Q11" s="19">
        <v>19</v>
      </c>
      <c r="R11" s="22"/>
      <c r="S11" s="22"/>
      <c r="T11" s="22"/>
      <c r="U11" s="16">
        <f t="shared" si="1"/>
        <v>5.1300000000000005E-2</v>
      </c>
      <c r="V11" s="10"/>
    </row>
    <row r="12" spans="1:22" s="28" customFormat="1" ht="33.75" x14ac:dyDescent="0.25">
      <c r="A12" s="10">
        <v>8</v>
      </c>
      <c r="B12" s="23" t="s">
        <v>37</v>
      </c>
      <c r="C12" s="22" t="s">
        <v>110</v>
      </c>
      <c r="D12" s="22" t="s">
        <v>67</v>
      </c>
      <c r="E12" s="21" t="s">
        <v>39</v>
      </c>
      <c r="F12" s="22">
        <v>2002</v>
      </c>
      <c r="G12" s="22"/>
      <c r="H12" s="22"/>
      <c r="I12" s="22" t="s">
        <v>101</v>
      </c>
      <c r="J12" s="22">
        <v>0.4</v>
      </c>
      <c r="K12" s="22"/>
      <c r="L12" s="22"/>
      <c r="M12" s="14" t="s">
        <v>103</v>
      </c>
      <c r="N12" s="22"/>
      <c r="O12" s="10">
        <v>1</v>
      </c>
      <c r="P12" s="19">
        <v>19</v>
      </c>
      <c r="Q12" s="19">
        <v>19</v>
      </c>
      <c r="R12" s="22"/>
      <c r="S12" s="22"/>
      <c r="T12" s="22"/>
      <c r="U12" s="16">
        <f t="shared" si="1"/>
        <v>5.1300000000000005E-2</v>
      </c>
      <c r="V12" s="10"/>
    </row>
    <row r="13" spans="1:22" s="28" customFormat="1" ht="168.75" x14ac:dyDescent="0.25">
      <c r="A13" s="10">
        <v>9</v>
      </c>
      <c r="B13" s="23" t="s">
        <v>37</v>
      </c>
      <c r="C13" s="22" t="s">
        <v>114</v>
      </c>
      <c r="D13" s="22" t="s">
        <v>68</v>
      </c>
      <c r="E13" s="21" t="s">
        <v>39</v>
      </c>
      <c r="F13" s="10" t="s">
        <v>38</v>
      </c>
      <c r="G13" s="22"/>
      <c r="H13" s="22"/>
      <c r="I13" s="22" t="s">
        <v>101</v>
      </c>
      <c r="J13" s="22">
        <v>0.4</v>
      </c>
      <c r="K13" s="22"/>
      <c r="L13" s="22"/>
      <c r="M13" s="14" t="s">
        <v>104</v>
      </c>
      <c r="N13" s="22"/>
      <c r="O13" s="10">
        <v>1</v>
      </c>
      <c r="P13" s="19">
        <v>140.49</v>
      </c>
      <c r="Q13" s="19">
        <v>140.49</v>
      </c>
      <c r="R13" s="22"/>
      <c r="S13" s="22"/>
      <c r="T13" s="22"/>
      <c r="U13" s="16">
        <f t="shared" si="1"/>
        <v>0.37932300000000002</v>
      </c>
      <c r="V13" s="10"/>
    </row>
    <row r="14" spans="1:22" s="28" customFormat="1" ht="168.75" x14ac:dyDescent="0.25">
      <c r="A14" s="10">
        <v>10</v>
      </c>
      <c r="B14" s="23" t="s">
        <v>37</v>
      </c>
      <c r="C14" s="22" t="s">
        <v>115</v>
      </c>
      <c r="D14" s="22" t="s">
        <v>69</v>
      </c>
      <c r="E14" s="21" t="s">
        <v>39</v>
      </c>
      <c r="F14" s="10" t="s">
        <v>38</v>
      </c>
      <c r="G14" s="22"/>
      <c r="H14" s="22"/>
      <c r="I14" s="22" t="s">
        <v>101</v>
      </c>
      <c r="J14" s="22">
        <v>0.4</v>
      </c>
      <c r="K14" s="22"/>
      <c r="L14" s="22"/>
      <c r="M14" s="14" t="s">
        <v>104</v>
      </c>
      <c r="N14" s="22"/>
      <c r="O14" s="10">
        <v>1</v>
      </c>
      <c r="P14" s="19">
        <v>160.33000000000001</v>
      </c>
      <c r="Q14" s="19">
        <v>160.33000000000001</v>
      </c>
      <c r="R14" s="22"/>
      <c r="S14" s="22"/>
      <c r="T14" s="22"/>
      <c r="U14" s="16">
        <f t="shared" si="1"/>
        <v>0.43289100000000003</v>
      </c>
      <c r="V14" s="10"/>
    </row>
    <row r="15" spans="1:22" s="28" customFormat="1" ht="168.75" x14ac:dyDescent="0.25">
      <c r="A15" s="10">
        <v>11</v>
      </c>
      <c r="B15" s="23" t="s">
        <v>37</v>
      </c>
      <c r="C15" s="22" t="s">
        <v>113</v>
      </c>
      <c r="D15" s="22" t="s">
        <v>68</v>
      </c>
      <c r="E15" s="21" t="s">
        <v>39</v>
      </c>
      <c r="F15" s="10" t="s">
        <v>38</v>
      </c>
      <c r="G15" s="22"/>
      <c r="H15" s="22"/>
      <c r="I15" s="22" t="s">
        <v>101</v>
      </c>
      <c r="J15" s="22">
        <v>0.4</v>
      </c>
      <c r="K15" s="22"/>
      <c r="L15" s="22"/>
      <c r="M15" s="14" t="s">
        <v>104</v>
      </c>
      <c r="N15" s="22"/>
      <c r="O15" s="10">
        <v>1</v>
      </c>
      <c r="P15" s="19">
        <v>331.7</v>
      </c>
      <c r="Q15" s="19">
        <v>331.7</v>
      </c>
      <c r="R15" s="22"/>
      <c r="S15" s="22"/>
      <c r="T15" s="22"/>
      <c r="U15" s="16">
        <f t="shared" si="1"/>
        <v>0.89559</v>
      </c>
      <c r="V15" s="10"/>
    </row>
    <row r="16" spans="1:22" s="28" customFormat="1" ht="168.75" x14ac:dyDescent="0.25">
      <c r="A16" s="10">
        <v>12</v>
      </c>
      <c r="B16" s="23" t="s">
        <v>37</v>
      </c>
      <c r="C16" s="22" t="s">
        <v>116</v>
      </c>
      <c r="D16" s="22" t="s">
        <v>68</v>
      </c>
      <c r="E16" s="21" t="s">
        <v>39</v>
      </c>
      <c r="F16" s="10" t="s">
        <v>38</v>
      </c>
      <c r="G16" s="22"/>
      <c r="H16" s="22"/>
      <c r="I16" s="22" t="s">
        <v>101</v>
      </c>
      <c r="J16" s="22">
        <v>0.4</v>
      </c>
      <c r="K16" s="22"/>
      <c r="L16" s="22"/>
      <c r="M16" s="14" t="s">
        <v>104</v>
      </c>
      <c r="N16" s="22"/>
      <c r="O16" s="10">
        <v>1</v>
      </c>
      <c r="P16" s="19">
        <v>351.6</v>
      </c>
      <c r="Q16" s="19">
        <v>351.6</v>
      </c>
      <c r="R16" s="22"/>
      <c r="S16" s="22"/>
      <c r="T16" s="22"/>
      <c r="U16" s="16">
        <f t="shared" si="1"/>
        <v>0.94932000000000016</v>
      </c>
      <c r="V16" s="10"/>
    </row>
    <row r="17" spans="1:22" s="28" customFormat="1" ht="101.25" x14ac:dyDescent="0.25">
      <c r="A17" s="10">
        <v>13</v>
      </c>
      <c r="B17" s="23" t="s">
        <v>37</v>
      </c>
      <c r="C17" s="22" t="s">
        <v>50</v>
      </c>
      <c r="D17" s="22" t="s">
        <v>70</v>
      </c>
      <c r="E17" s="21" t="s">
        <v>39</v>
      </c>
      <c r="F17" s="22">
        <v>2026</v>
      </c>
      <c r="G17" s="22"/>
      <c r="H17" s="22"/>
      <c r="I17" s="22" t="s">
        <v>101</v>
      </c>
      <c r="J17" s="22">
        <v>0.4</v>
      </c>
      <c r="K17" s="22"/>
      <c r="L17" s="22"/>
      <c r="M17" s="14" t="s">
        <v>105</v>
      </c>
      <c r="N17" s="22"/>
      <c r="O17" s="10">
        <v>1</v>
      </c>
      <c r="P17" s="19">
        <v>744.62</v>
      </c>
      <c r="Q17" s="19">
        <v>744.62</v>
      </c>
      <c r="R17" s="22"/>
      <c r="S17" s="22"/>
      <c r="T17" s="22"/>
      <c r="U17" s="16">
        <f t="shared" si="1"/>
        <v>2.0104740000000003</v>
      </c>
      <c r="V17" s="10"/>
    </row>
    <row r="18" spans="1:22" s="28" customFormat="1" ht="101.25" x14ac:dyDescent="0.25">
      <c r="A18" s="10">
        <v>14</v>
      </c>
      <c r="B18" s="23" t="s">
        <v>37</v>
      </c>
      <c r="C18" s="22" t="s">
        <v>51</v>
      </c>
      <c r="D18" s="22" t="s">
        <v>70</v>
      </c>
      <c r="E18" s="21" t="s">
        <v>39</v>
      </c>
      <c r="F18" s="22">
        <v>2026</v>
      </c>
      <c r="G18" s="22"/>
      <c r="H18" s="22"/>
      <c r="I18" s="22" t="s">
        <v>101</v>
      </c>
      <c r="J18" s="22">
        <v>0.4</v>
      </c>
      <c r="K18" s="22"/>
      <c r="L18" s="22"/>
      <c r="M18" s="14" t="s">
        <v>105</v>
      </c>
      <c r="N18" s="22"/>
      <c r="O18" s="10">
        <v>1</v>
      </c>
      <c r="P18" s="19">
        <v>751.19</v>
      </c>
      <c r="Q18" s="19">
        <v>751.19</v>
      </c>
      <c r="R18" s="22"/>
      <c r="S18" s="22"/>
      <c r="T18" s="22"/>
      <c r="U18" s="16">
        <f t="shared" si="1"/>
        <v>2.028213</v>
      </c>
      <c r="V18" s="10"/>
    </row>
    <row r="19" spans="1:22" s="28" customFormat="1" ht="101.25" x14ac:dyDescent="0.25">
      <c r="A19" s="10">
        <v>15</v>
      </c>
      <c r="B19" s="23" t="s">
        <v>37</v>
      </c>
      <c r="C19" s="22" t="s">
        <v>52</v>
      </c>
      <c r="D19" s="22" t="s">
        <v>54</v>
      </c>
      <c r="E19" s="21" t="s">
        <v>39</v>
      </c>
      <c r="F19" s="22">
        <v>2026</v>
      </c>
      <c r="G19" s="22"/>
      <c r="H19" s="22"/>
      <c r="I19" s="22" t="s">
        <v>101</v>
      </c>
      <c r="J19" s="22">
        <v>0.4</v>
      </c>
      <c r="K19" s="22"/>
      <c r="L19" s="22"/>
      <c r="M19" s="14" t="s">
        <v>105</v>
      </c>
      <c r="N19" s="22"/>
      <c r="O19" s="10">
        <v>1</v>
      </c>
      <c r="P19" s="19">
        <v>497.39</v>
      </c>
      <c r="Q19" s="19">
        <v>497.39</v>
      </c>
      <c r="R19" s="22"/>
      <c r="S19" s="22"/>
      <c r="T19" s="22"/>
      <c r="U19" s="16">
        <f t="shared" si="1"/>
        <v>1.3429530000000001</v>
      </c>
      <c r="V19" s="10"/>
    </row>
    <row r="20" spans="1:22" s="28" customFormat="1" ht="101.25" x14ac:dyDescent="0.25">
      <c r="A20" s="10">
        <v>16</v>
      </c>
      <c r="B20" s="23" t="s">
        <v>37</v>
      </c>
      <c r="C20" s="22" t="s">
        <v>53</v>
      </c>
      <c r="D20" s="22" t="s">
        <v>54</v>
      </c>
      <c r="E20" s="21" t="s">
        <v>39</v>
      </c>
      <c r="F20" s="22">
        <v>2026</v>
      </c>
      <c r="G20" s="22"/>
      <c r="H20" s="22"/>
      <c r="I20" s="22" t="s">
        <v>101</v>
      </c>
      <c r="J20" s="22">
        <v>0.4</v>
      </c>
      <c r="K20" s="22"/>
      <c r="L20" s="22"/>
      <c r="M20" s="14" t="s">
        <v>105</v>
      </c>
      <c r="N20" s="22"/>
      <c r="O20" s="10">
        <v>1</v>
      </c>
      <c r="P20" s="19">
        <v>504.47</v>
      </c>
      <c r="Q20" s="19">
        <v>504.47</v>
      </c>
      <c r="R20" s="22"/>
      <c r="S20" s="22"/>
      <c r="T20" s="22"/>
      <c r="U20" s="16">
        <f t="shared" si="1"/>
        <v>1.362069</v>
      </c>
      <c r="V20" s="10"/>
    </row>
    <row r="21" spans="1:22" s="28" customFormat="1" ht="67.5" x14ac:dyDescent="0.25">
      <c r="A21" s="10">
        <v>17</v>
      </c>
      <c r="B21" s="23" t="s">
        <v>37</v>
      </c>
      <c r="C21" s="22" t="s">
        <v>111</v>
      </c>
      <c r="D21" s="22" t="s">
        <v>55</v>
      </c>
      <c r="E21" s="21" t="s">
        <v>39</v>
      </c>
      <c r="F21" s="22">
        <v>2023</v>
      </c>
      <c r="G21" s="22"/>
      <c r="H21" s="22"/>
      <c r="I21" s="22" t="s">
        <v>101</v>
      </c>
      <c r="J21" s="22">
        <v>0.4</v>
      </c>
      <c r="K21" s="22"/>
      <c r="L21" s="22"/>
      <c r="M21" s="14" t="s">
        <v>106</v>
      </c>
      <c r="N21" s="22"/>
      <c r="O21" s="10">
        <v>1</v>
      </c>
      <c r="P21" s="19">
        <v>430</v>
      </c>
      <c r="Q21" s="19">
        <v>430</v>
      </c>
      <c r="R21" s="22"/>
      <c r="S21" s="22"/>
      <c r="T21" s="22"/>
      <c r="U21" s="16">
        <f t="shared" si="1"/>
        <v>1.161</v>
      </c>
      <c r="V21" s="10"/>
    </row>
    <row r="22" spans="1:22" s="28" customFormat="1" ht="67.5" x14ac:dyDescent="0.25">
      <c r="A22" s="10">
        <v>18</v>
      </c>
      <c r="B22" s="23" t="s">
        <v>37</v>
      </c>
      <c r="C22" s="22" t="s">
        <v>112</v>
      </c>
      <c r="D22" s="22" t="s">
        <v>55</v>
      </c>
      <c r="E22" s="21" t="s">
        <v>39</v>
      </c>
      <c r="F22" s="22">
        <v>2023</v>
      </c>
      <c r="G22" s="22"/>
      <c r="H22" s="22"/>
      <c r="I22" s="22" t="s">
        <v>101</v>
      </c>
      <c r="J22" s="22">
        <v>0.4</v>
      </c>
      <c r="K22" s="22"/>
      <c r="L22" s="22"/>
      <c r="M22" s="14" t="s">
        <v>106</v>
      </c>
      <c r="N22" s="22"/>
      <c r="O22" s="10">
        <v>1</v>
      </c>
      <c r="P22" s="19">
        <v>416</v>
      </c>
      <c r="Q22" s="19">
        <v>416</v>
      </c>
      <c r="R22" s="22"/>
      <c r="S22" s="22"/>
      <c r="T22" s="22"/>
      <c r="U22" s="16">
        <f t="shared" si="1"/>
        <v>1.1232</v>
      </c>
      <c r="V22" s="10"/>
    </row>
    <row r="23" spans="1:22" x14ac:dyDescent="0.25">
      <c r="U23" s="27">
        <f>SUM(U5:U22)</f>
        <v>13.220232999999999</v>
      </c>
    </row>
  </sheetData>
  <autoFilter ref="A4:V22"/>
  <pageMargins left="0.7" right="0.7" top="0.75" bottom="0.75" header="0.3" footer="0.3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10" zoomScaleNormal="145" zoomScaleSheetLayoutView="110" workbookViewId="0">
      <selection activeCell="C5" sqref="C5:D7"/>
    </sheetView>
  </sheetViews>
  <sheetFormatPr defaultColWidth="9.140625" defaultRowHeight="11.25" x14ac:dyDescent="0.2"/>
  <cols>
    <col min="1" max="1" width="8.28515625" style="9" customWidth="1"/>
    <col min="2" max="2" width="13.7109375" style="3" customWidth="1"/>
    <col min="3" max="3" width="20.5703125" style="8" customWidth="1"/>
    <col min="4" max="4" width="25" style="3" customWidth="1"/>
    <col min="5" max="5" width="13.7109375" style="3" customWidth="1"/>
    <col min="6" max="6" width="7.5703125" style="3" customWidth="1"/>
    <col min="7" max="7" width="8.7109375" style="3" customWidth="1"/>
    <col min="8" max="8" width="8.85546875" style="3" customWidth="1"/>
    <col min="9" max="9" width="11.85546875" style="3" customWidth="1"/>
    <col min="10" max="10" width="8.7109375" style="3" customWidth="1"/>
    <col min="11" max="11" width="9.140625" style="3" customWidth="1"/>
    <col min="12" max="12" width="8.42578125" style="9" customWidth="1"/>
    <col min="13" max="13" width="12.28515625" style="3" customWidth="1"/>
    <col min="14" max="14" width="11.28515625" style="3" customWidth="1"/>
    <col min="15" max="15" width="9.5703125" style="3" customWidth="1"/>
    <col min="16" max="16" width="24.7109375" style="3" customWidth="1"/>
    <col min="17" max="16384" width="9.140625" style="3"/>
  </cols>
  <sheetData>
    <row r="1" spans="1:16" ht="12.75" x14ac:dyDescent="0.2">
      <c r="B1" s="6"/>
      <c r="C1" s="7" t="s">
        <v>32</v>
      </c>
    </row>
    <row r="2" spans="1:16" ht="12.75" x14ac:dyDescent="0.2">
      <c r="B2" s="6"/>
      <c r="C2" s="7"/>
    </row>
    <row r="3" spans="1:16" ht="129" customHeight="1" x14ac:dyDescent="0.2">
      <c r="A3" s="20" t="s">
        <v>27</v>
      </c>
      <c r="B3" s="2" t="s">
        <v>5</v>
      </c>
      <c r="C3" s="2" t="s">
        <v>10</v>
      </c>
      <c r="D3" s="2" t="s">
        <v>11</v>
      </c>
      <c r="E3" s="2" t="s">
        <v>8</v>
      </c>
      <c r="F3" s="2" t="s">
        <v>0</v>
      </c>
      <c r="G3" s="2" t="s">
        <v>1</v>
      </c>
      <c r="H3" s="2" t="s">
        <v>34</v>
      </c>
      <c r="I3" s="2" t="s">
        <v>6</v>
      </c>
      <c r="J3" s="2" t="s">
        <v>9</v>
      </c>
      <c r="K3" s="2" t="s">
        <v>23</v>
      </c>
      <c r="L3" s="2" t="s">
        <v>7</v>
      </c>
      <c r="M3" s="2" t="s">
        <v>2</v>
      </c>
      <c r="N3" s="4" t="s">
        <v>20</v>
      </c>
      <c r="O3" s="14" t="s">
        <v>35</v>
      </c>
      <c r="P3" s="2" t="s">
        <v>33</v>
      </c>
    </row>
    <row r="4" spans="1:16" x14ac:dyDescent="0.2">
      <c r="A4" s="11">
        <v>1</v>
      </c>
      <c r="B4" s="11">
        <v>2</v>
      </c>
      <c r="C4" s="18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2">
        <v>15</v>
      </c>
      <c r="P4" s="11">
        <v>16</v>
      </c>
    </row>
    <row r="5" spans="1:16" ht="78.75" x14ac:dyDescent="0.2">
      <c r="A5" s="39">
        <v>1</v>
      </c>
      <c r="B5" s="16" t="s">
        <v>37</v>
      </c>
      <c r="C5" s="4" t="s">
        <v>56</v>
      </c>
      <c r="D5" s="16" t="s">
        <v>67</v>
      </c>
      <c r="E5" s="39" t="s">
        <v>36</v>
      </c>
      <c r="F5" s="16">
        <v>2002</v>
      </c>
      <c r="G5" s="16"/>
      <c r="H5" s="16"/>
      <c r="I5" s="16" t="s">
        <v>65</v>
      </c>
      <c r="J5" s="16" t="s">
        <v>60</v>
      </c>
      <c r="K5" s="16">
        <v>10</v>
      </c>
      <c r="L5" s="16">
        <v>8</v>
      </c>
      <c r="M5" s="16" t="s">
        <v>66</v>
      </c>
      <c r="N5" s="16"/>
      <c r="O5" s="20">
        <f>20+3</f>
        <v>23</v>
      </c>
      <c r="P5" s="16" t="s">
        <v>100</v>
      </c>
    </row>
    <row r="6" spans="1:16" s="15" customFormat="1" ht="45" x14ac:dyDescent="0.2">
      <c r="A6" s="13" t="s">
        <v>63</v>
      </c>
      <c r="B6" s="16" t="s">
        <v>37</v>
      </c>
      <c r="C6" s="17" t="s">
        <v>57</v>
      </c>
      <c r="D6" s="16" t="s">
        <v>67</v>
      </c>
      <c r="E6" s="39" t="s">
        <v>36</v>
      </c>
      <c r="F6" s="16">
        <v>2002</v>
      </c>
      <c r="G6" s="16"/>
      <c r="H6" s="24"/>
      <c r="I6" s="14" t="s">
        <v>58</v>
      </c>
      <c r="J6" s="14" t="s">
        <v>59</v>
      </c>
      <c r="K6" s="16">
        <v>10</v>
      </c>
      <c r="L6" s="14">
        <v>1</v>
      </c>
      <c r="M6" s="16" t="s">
        <v>66</v>
      </c>
      <c r="N6" s="24"/>
      <c r="O6" s="14"/>
      <c r="P6" s="14" t="s">
        <v>61</v>
      </c>
    </row>
    <row r="7" spans="1:16" s="15" customFormat="1" ht="45" x14ac:dyDescent="0.2">
      <c r="A7" s="13" t="s">
        <v>64</v>
      </c>
      <c r="B7" s="16" t="s">
        <v>37</v>
      </c>
      <c r="C7" s="17" t="s">
        <v>57</v>
      </c>
      <c r="D7" s="16" t="s">
        <v>67</v>
      </c>
      <c r="E7" s="39" t="s">
        <v>36</v>
      </c>
      <c r="F7" s="16">
        <v>2002</v>
      </c>
      <c r="G7" s="16"/>
      <c r="H7" s="24"/>
      <c r="I7" s="14" t="s">
        <v>58</v>
      </c>
      <c r="J7" s="14" t="s">
        <v>59</v>
      </c>
      <c r="K7" s="16">
        <v>10</v>
      </c>
      <c r="L7" s="14">
        <v>1</v>
      </c>
      <c r="M7" s="16" t="s">
        <v>66</v>
      </c>
      <c r="N7" s="24"/>
      <c r="O7" s="14"/>
      <c r="P7" s="14" t="s">
        <v>62</v>
      </c>
    </row>
  </sheetData>
  <pageMargins left="0.51181102362204722" right="0.5118110236220472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Дата оценки, период</vt:lpstr>
      <vt:lpstr>СВОД</vt:lpstr>
      <vt:lpstr>Здания (ТП_ЗРУ_т.д)</vt:lpstr>
      <vt:lpstr>КЛ_ВЛ</vt:lpstr>
      <vt:lpstr>Оборудование</vt:lpstr>
      <vt:lpstr>'Здания (ТП_ЗРУ_т.д)'!Область_печати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2026-05-25T08:58:57Z</dcterms:modified>
</cp:coreProperties>
</file>